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etic-my.sharepoint.com/personal/raminta_peledaite_ignitis_lt/Documents/Desktop/Pirkimai/DV/2026 DV/(2026-ESO-2) Prekės/2. PO/"/>
    </mc:Choice>
  </mc:AlternateContent>
  <xr:revisionPtr revIDLastSave="29" documentId="8_{1F3B35AF-0E0B-48E5-AE48-E3556A37485F}" xr6:coauthVersionLast="47" xr6:coauthVersionMax="47" xr10:uidLastSave="{4DADE451-7956-4DCA-86B2-CEBA34721D2C}"/>
  <bookViews>
    <workbookView xWindow="-28920" yWindow="2490" windowWidth="29040" windowHeight="15720" xr2:uid="{69C0C290-5A9E-4E17-A532-4674761E9E7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 l="1"/>
  <c r="F6" i="1"/>
  <c r="F7" i="1"/>
  <c r="F4" i="1"/>
  <c r="F8" i="1" l="1"/>
  <c r="F9" i="1" s="1"/>
  <c r="F10" i="1" l="1"/>
</calcChain>
</file>

<file path=xl/sharedStrings.xml><?xml version="1.0" encoding="utf-8"?>
<sst xmlns="http://schemas.openxmlformats.org/spreadsheetml/2006/main" count="19" uniqueCount="19">
  <si>
    <t>Eil. Nr.</t>
  </si>
  <si>
    <t>Pavadinimas</t>
  </si>
  <si>
    <t>Preliminarus kiekis, vnt.*</t>
  </si>
  <si>
    <t>Prekės gamintojas, modelis</t>
  </si>
  <si>
    <t>Vnt. įkainis, Eur be PVM</t>
  </si>
  <si>
    <t>Suma, Eur be PVM</t>
  </si>
  <si>
    <t>1.</t>
  </si>
  <si>
    <t>2.</t>
  </si>
  <si>
    <t>3.</t>
  </si>
  <si>
    <t>ABLOY 10/0,4 kV transformatorinių, TP/SP ir 10 kV kabelių spintų pakabinamos spynos su ABLOY širdele arba analogiškos</t>
  </si>
  <si>
    <t>4.</t>
  </si>
  <si>
    <t>ABLOY 10/0,4 kV transformatorinių ir TP/SP rakinimo cilindrai (spynų šerdys) įleidžiamoms spynoms arba analogiškos</t>
  </si>
  <si>
    <t>Iš viso, Eur be PVM</t>
  </si>
  <si>
    <t>* Nurodytas preliminarus Prekių kiekis. Sutarties galiojimo laikotarpiu Pirkėjas turi teisę koreguoti perkamų Prekių kiekį, neviršijant sutartyje nurodytos maksimalios Sutarties kainos. Pirkėjas neįsipareigoja išpirkti viso Prekių kiekio ar bet kokios jų dalies.</t>
  </si>
  <si>
    <t>Modulinių transformatorinių ir TP/SP užrakinimo raktas ABLOY Protect 2 arba analogiškas</t>
  </si>
  <si>
    <t>Modulinių transformatorinių ir TP/SP užrakinimo raktas ABLOY Disc lock arba analogiškas</t>
  </si>
  <si>
    <t xml:space="preserve">Pasiūlymo kaina EUR su PVM </t>
  </si>
  <si>
    <t xml:space="preserve">PVM [1] </t>
  </si>
  <si>
    <t>[1]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</si>
</sst>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86"/>
      <scheme val="minor"/>
    </font>
    <font>
      <b/>
      <sz val="11"/>
      <color theme="1"/>
      <name val="Arial"/>
      <family val="2"/>
      <charset val="186"/>
    </font>
    <font>
      <sz val="11"/>
      <color theme="1"/>
      <name val="Arial"/>
      <family val="2"/>
      <charset val="186"/>
    </font>
    <font>
      <i/>
      <sz val="11"/>
      <color theme="1"/>
      <name val="Aptos Narrow"/>
      <family val="2"/>
      <charset val="186"/>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xf numFmtId="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 fontId="1" fillId="0" borderId="1" xfId="0" applyNumberFormat="1" applyFont="1"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right"/>
    </xf>
    <xf numFmtId="0" fontId="2" fillId="0" borderId="0" xfId="0" applyFont="1" applyAlignment="1">
      <alignment horizontal="left" wrapTex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3AC6-8AF3-40DF-BCC8-87B99B464A59}">
  <dimension ref="A3:G14"/>
  <sheetViews>
    <sheetView tabSelected="1" workbookViewId="0">
      <selection activeCell="E4" sqref="E4"/>
    </sheetView>
  </sheetViews>
  <sheetFormatPr defaultColWidth="5.1796875" defaultRowHeight="14" x14ac:dyDescent="0.3"/>
  <cols>
    <col min="1" max="1" width="5.1796875" style="3"/>
    <col min="2" max="2" width="59.54296875" style="3" customWidth="1"/>
    <col min="3" max="3" width="14.81640625" style="3" customWidth="1"/>
    <col min="4" max="4" width="25.453125" style="3" customWidth="1"/>
    <col min="5" max="5" width="15" style="3" customWidth="1"/>
    <col min="6" max="6" width="14.54296875" style="3" customWidth="1"/>
    <col min="7" max="16384" width="5.1796875" style="3"/>
  </cols>
  <sheetData>
    <row r="3" spans="1:7" ht="28" x14ac:dyDescent="0.3">
      <c r="A3" s="1" t="s">
        <v>0</v>
      </c>
      <c r="B3" s="1" t="s">
        <v>1</v>
      </c>
      <c r="C3" s="8" t="s">
        <v>2</v>
      </c>
      <c r="D3" s="9" t="s">
        <v>3</v>
      </c>
      <c r="E3" s="9" t="s">
        <v>4</v>
      </c>
      <c r="F3" s="8" t="s">
        <v>5</v>
      </c>
    </row>
    <row r="4" spans="1:7" ht="28" x14ac:dyDescent="0.3">
      <c r="A4" s="2" t="s">
        <v>6</v>
      </c>
      <c r="B4" s="2" t="s">
        <v>14</v>
      </c>
      <c r="C4" s="5">
        <v>600</v>
      </c>
      <c r="D4" s="10"/>
      <c r="E4" s="7"/>
      <c r="F4" s="4">
        <f>+C4*E4</f>
        <v>0</v>
      </c>
    </row>
    <row r="5" spans="1:7" ht="28" x14ac:dyDescent="0.3">
      <c r="A5" s="2" t="s">
        <v>7</v>
      </c>
      <c r="B5" s="2" t="s">
        <v>15</v>
      </c>
      <c r="C5" s="5">
        <v>600</v>
      </c>
      <c r="D5" s="10"/>
      <c r="E5" s="7"/>
      <c r="F5" s="4">
        <f t="shared" ref="F5:F7" si="0">+C5*E5</f>
        <v>0</v>
      </c>
    </row>
    <row r="6" spans="1:7" ht="28" x14ac:dyDescent="0.3">
      <c r="A6" s="2" t="s">
        <v>8</v>
      </c>
      <c r="B6" s="2" t="s">
        <v>9</v>
      </c>
      <c r="C6" s="5">
        <v>100</v>
      </c>
      <c r="D6" s="10"/>
      <c r="E6" s="7"/>
      <c r="F6" s="4">
        <f t="shared" si="0"/>
        <v>0</v>
      </c>
    </row>
    <row r="7" spans="1:7" ht="28" x14ac:dyDescent="0.3">
      <c r="A7" s="2" t="s">
        <v>10</v>
      </c>
      <c r="B7" s="2" t="s">
        <v>11</v>
      </c>
      <c r="C7" s="5">
        <v>350</v>
      </c>
      <c r="D7" s="10"/>
      <c r="E7" s="7"/>
      <c r="F7" s="4">
        <f t="shared" si="0"/>
        <v>0</v>
      </c>
    </row>
    <row r="8" spans="1:7" x14ac:dyDescent="0.3">
      <c r="A8" s="11" t="s">
        <v>12</v>
      </c>
      <c r="B8" s="11"/>
      <c r="C8" s="11"/>
      <c r="D8" s="11"/>
      <c r="E8" s="11"/>
      <c r="F8" s="6">
        <f>SUM(F4:F7)</f>
        <v>0</v>
      </c>
    </row>
    <row r="9" spans="1:7" x14ac:dyDescent="0.3">
      <c r="A9" s="13" t="s">
        <v>17</v>
      </c>
      <c r="B9" s="14"/>
      <c r="C9" s="14"/>
      <c r="D9" s="14"/>
      <c r="E9" s="15"/>
      <c r="F9" s="6">
        <f>(F8*0.21)</f>
        <v>0</v>
      </c>
    </row>
    <row r="10" spans="1:7" ht="14" customHeight="1" x14ac:dyDescent="0.3">
      <c r="A10" s="13" t="s">
        <v>16</v>
      </c>
      <c r="B10" s="14"/>
      <c r="C10" s="14"/>
      <c r="D10" s="14"/>
      <c r="E10" s="15"/>
      <c r="F10" s="6">
        <f>F8+F9</f>
        <v>0</v>
      </c>
    </row>
    <row r="12" spans="1:7" ht="32.25" customHeight="1" x14ac:dyDescent="0.3">
      <c r="A12" s="12" t="s">
        <v>13</v>
      </c>
      <c r="B12" s="12"/>
      <c r="C12" s="12"/>
      <c r="D12" s="12"/>
      <c r="E12" s="12"/>
      <c r="F12" s="12"/>
    </row>
    <row r="14" spans="1:7" ht="14.5" x14ac:dyDescent="0.35">
      <c r="A14" s="16" t="s">
        <v>18</v>
      </c>
      <c r="B14" s="16"/>
      <c r="C14" s="16"/>
      <c r="D14" s="16"/>
      <c r="E14" s="16"/>
      <c r="F14" s="16"/>
      <c r="G14" s="16"/>
    </row>
  </sheetData>
  <mergeCells count="5">
    <mergeCell ref="A14:G14"/>
    <mergeCell ref="A8:E8"/>
    <mergeCell ref="A12:F12"/>
    <mergeCell ref="A9:E9"/>
    <mergeCell ref="A10:E1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AE8099-C644-4880-AED4-30271BF42739}">
  <ds:schemaRefs>
    <ds:schemaRef ds:uri="http://purl.org/dc/dcmitype/"/>
    <ds:schemaRef ds:uri="http://schemas.microsoft.com/office/2006/metadata/properties"/>
    <ds:schemaRef ds:uri="174e2526-1205-4a65-b23b-c71d1ac53409"/>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3db48862-3d5a-4b5b-a8ee-b1270852f994"/>
    <ds:schemaRef ds:uri="http://www.w3.org/XML/1998/namespace"/>
  </ds:schemaRefs>
</ds:datastoreItem>
</file>

<file path=customXml/itemProps2.xml><?xml version="1.0" encoding="utf-8"?>
<ds:datastoreItem xmlns:ds="http://schemas.openxmlformats.org/officeDocument/2006/customXml" ds:itemID="{4883B937-F9CB-4F9F-9D76-E3AF7DD8BF6A}">
  <ds:schemaRefs>
    <ds:schemaRef ds:uri="http://schemas.microsoft.com/sharepoint/v3/contenttype/forms"/>
  </ds:schemaRefs>
</ds:datastoreItem>
</file>

<file path=customXml/itemProps3.xml><?xml version="1.0" encoding="utf-8"?>
<ds:datastoreItem xmlns:ds="http://schemas.openxmlformats.org/officeDocument/2006/customXml" ds:itemID="{AF020499-D9D4-4C64-8FD9-2B0928517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Kauneckienė</dc:creator>
  <cp:keywords/>
  <dc:description/>
  <cp:lastModifiedBy>Raminta Pelėdaitė</cp:lastModifiedBy>
  <cp:revision/>
  <dcterms:created xsi:type="dcterms:W3CDTF">2026-01-15T13:48:06Z</dcterms:created>
  <dcterms:modified xsi:type="dcterms:W3CDTF">2026-02-09T08:28:39Z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